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updateLinks="never" codeName="ThisWorkbook" hidePivotFieldList="1" defaultThemeVersion="124226"/>
  <xr:revisionPtr revIDLastSave="29" documentId="8_{D2F27E41-AD3E-444E-9104-D020FFA3B885}" xr6:coauthVersionLast="47" xr6:coauthVersionMax="47" xr10:uidLastSave="{CB130117-04E6-4DFC-9BB4-0AC1DE28B7F6}"/>
  <bookViews>
    <workbookView xWindow="-110" yWindow="-110" windowWidth="19420" windowHeight="10300" tabRatio="866" xr2:uid="{F91B9E5E-99E5-4B42-A999-2BDD3926AF41}"/>
  </bookViews>
  <sheets>
    <sheet name="Purchasing" sheetId="99" r:id="rId1"/>
    <sheet name="query" sheetId="101" state="hidden" r:id="rId2"/>
    <sheet name="Distribution Log" sheetId="100" state="hidden" r:id="rId3"/>
  </sheets>
  <definedNames>
    <definedName name="_xlnm._FilterDatabase" localSheetId="0" hidden="1">Purchasing!$A$3:$E$7</definedName>
    <definedName name="_xlnm.Print_Titles" localSheetId="0">Purchasing!$3:$3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<sst xmlns="http://schemas.openxmlformats.org/spreadsheetml/2006/main" count="45" uniqueCount="36">
  <si>
    <t>Category</t>
  </si>
  <si>
    <t>Port Contact</t>
  </si>
  <si>
    <t>Procurement Title</t>
  </si>
  <si>
    <t>Description</t>
  </si>
  <si>
    <t>Department</t>
  </si>
  <si>
    <t>Estimate</t>
  </si>
  <si>
    <t>Project Mgr</t>
  </si>
  <si>
    <t>Advertisement Date</t>
  </si>
  <si>
    <t>Port Contact Email</t>
  </si>
  <si>
    <t>Future Procurement Opportunity Summary - Goods and Services</t>
  </si>
  <si>
    <t>FPL Distribution 
Schedule</t>
  </si>
  <si>
    <t>TBD - Future Projects</t>
  </si>
  <si>
    <t>futureprojects@portseattle.org</t>
  </si>
  <si>
    <t>Goods and Services</t>
  </si>
  <si>
    <t>ICT Enterprise Infrastructure Services</t>
  </si>
  <si>
    <t>$800K - $1.2M</t>
  </si>
  <si>
    <t>Sadler, Krista</t>
  </si>
  <si>
    <t>$250K - $350K</t>
  </si>
  <si>
    <t>2Q 2026</t>
  </si>
  <si>
    <t>4Q 2026</t>
  </si>
  <si>
    <t>Flood, Tamara</t>
  </si>
  <si>
    <t>FIDS Software Replacement</t>
  </si>
  <si>
    <t>New software for Flight Information Display System (FIDS)</t>
  </si>
  <si>
    <t>Fire Alarm Monitoring System Refresh</t>
  </si>
  <si>
    <t>Replacement of the existing fire alarm monitoring system at SEA</t>
  </si>
  <si>
    <t>Integrated Engineering Information Management System (IEIMS) - RFI</t>
  </si>
  <si>
    <t xml:space="preserve">IEIMS is a strategic initiative to modernize how the Port manages engineering and asset information across full lifecycle-from design and construction through operations and maintenance. The envisioned solution will serve as a centralized, BIM enabled platform that integrates disparate systems, standardizes data,  and improves accessibility for stakeholders across the organization. </t>
  </si>
  <si>
    <t>RFI</t>
  </si>
  <si>
    <t>Rishi, Shohrat</t>
  </si>
  <si>
    <t>Clark, Alex</t>
  </si>
  <si>
    <t>Clark.A@portseattle.org</t>
  </si>
  <si>
    <t>26-44 Digital Community Engagement Tool</t>
  </si>
  <si>
    <t>1.1. The Port of Seattle (Port), in collaboration with the Northwest Seaport Alliance (NWSA), seeks to implement a cloud-based Digital Community Engagement Solution that enhances in-person engagement practices and empowers Port staff to foster stronger community connections through accessible, equitable, and secure means. This solution will be utilized by the Community Engagement and Maritime Environmental teams to support the Port’s mission of open communication and inclusive participation.</t>
  </si>
  <si>
    <t>External Relations</t>
  </si>
  <si>
    <t>Marbet, Andrea</t>
  </si>
  <si>
    <t>Marbet.A@portseattle.org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</si>
</sst>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_(&quot;$&quot;* #,##0_);_(&quot;$&quot;* \(#,##0\);_(&quot;$&quot;* &quot;-&quot;??_);_(@_)"/>
  </numFmts>
  <fonts count="26" x14ac:knownFonts="1">
    <font>
      <sz val="11"/>
      <color theme="1"/>
      <name val="Calibri"/>
      <family val="2"/>
      <scheme val="minor"/>
    </font>
    <font>
      <sz val="11"/>
      <name val="Calibri"/>
      <family val="2"/>
      <scheme val="minor"/>
    </font>
    <font>
      <sz val="11"/>
      <color theme="1"/>
      <name val="Calibri"/>
      <family val="2"/>
      <scheme val="minor"/>
    </font>
    <font>
      <b/>
      <sz val="11"/>
      <color theme="1"/>
      <name val="Calibri"/>
      <family val="2"/>
      <scheme val="minor"/>
    </font>
    <font>
      <b/>
      <sz val="11"/>
      <name val="Calibri"/>
      <family val="2"/>
      <scheme val="minor"/>
    </font>
    <font>
      <sz val="11"/>
      <color theme="0"/>
      <name val="Calibri"/>
      <family val="2"/>
      <scheme val="minor"/>
    </font>
    <font>
      <b/>
      <sz val="11"/>
      <color theme="0"/>
      <name val="Calibri"/>
      <family val="2"/>
      <scheme val="minor"/>
    </font>
    <font>
      <sz val="18"/>
      <color theme="1"/>
      <name val="Calibri"/>
      <family val="2"/>
      <scheme val="minor"/>
    </font>
    <font>
      <sz val="10"/>
      <name val="Arial"/>
      <family val="2"/>
    </font>
    <font>
      <b/>
      <sz val="18"/>
      <color theme="4" tint="-0.499984740745262"/>
      <name val="Times New Roman"/>
      <family val="1"/>
    </font>
    <font>
      <b/>
      <sz val="11"/>
      <color theme="4" tint="-0.499984740745262"/>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u/>
      <sz val="11"/>
      <color rgb="FF0000FF"/>
      <name val="Calibri"/>
      <family val="2"/>
      <scheme val="minor"/>
    </font>
    <font>
      <b/>
      <sz val="18"/>
      <color theme="3"/>
      <name val="Cambria"/>
      <family val="2"/>
      <scheme val="major"/>
    </font>
    <font>
      <sz val="11"/>
      <color rgb="FF9C6500"/>
      <name val="Calibri"/>
      <family val="2"/>
      <scheme val="minor"/>
    </font>
    <font>
      <sz val="8"/>
      <name val="Calibri"/>
      <family val="2"/>
      <scheme val="minor"/>
    </font>
  </fonts>
  <fills count="34">
    <fill>
      <patternFill patternType="none"/>
    </fill>
    <fill>
      <patternFill patternType="gray125"/>
    </fill>
    <fill>
      <patternFill patternType="solid">
        <fgColor rgb="FFFFEB9C"/>
      </patternFill>
    </fill>
    <fill>
      <patternFill patternType="solid">
        <fgColor theme="5" tint="0.79998168889431442"/>
        <bgColor indexed="65"/>
      </patternFill>
    </fill>
    <fill>
      <patternFill patternType="solid">
        <fgColor theme="4" tint="0.39997558519241921"/>
        <bgColor theme="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s>
  <cellStyleXfs count="45">
    <xf numFmtId="0" fontId="0" fillId="0" borderId="0"/>
    <xf numFmtId="44" fontId="2" fillId="0" borderId="0" applyFon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5" borderId="0" applyNumberFormat="0" applyBorder="0" applyAlignment="0" applyProtection="0"/>
    <xf numFmtId="0" fontId="15" fillId="6" borderId="0" applyNumberFormat="0" applyBorder="0" applyAlignment="0" applyProtection="0"/>
    <xf numFmtId="0" fontId="16" fillId="7" borderId="5" applyNumberFormat="0" applyAlignment="0" applyProtection="0"/>
    <xf numFmtId="0" fontId="17" fillId="8" borderId="6" applyNumberFormat="0" applyAlignment="0" applyProtection="0"/>
    <xf numFmtId="0" fontId="18" fillId="8" borderId="5" applyNumberFormat="0" applyAlignment="0" applyProtection="0"/>
    <xf numFmtId="0" fontId="19" fillId="0" borderId="7" applyNumberFormat="0" applyFill="0" applyAlignment="0" applyProtection="0"/>
    <xf numFmtId="0" fontId="6" fillId="9" borderId="8" applyNumberFormat="0" applyAlignment="0" applyProtection="0"/>
    <xf numFmtId="0" fontId="20" fillId="0" borderId="0" applyNumberFormat="0" applyFill="0" applyBorder="0" applyAlignment="0" applyProtection="0"/>
    <xf numFmtId="0" fontId="2" fillId="10" borderId="9" applyNumberFormat="0" applyFont="0" applyAlignment="0" applyProtection="0"/>
    <xf numFmtId="0" fontId="21" fillId="0" borderId="0" applyNumberFormat="0" applyFill="0" applyBorder="0" applyAlignment="0" applyProtection="0"/>
    <xf numFmtId="0" fontId="3" fillId="0" borderId="10" applyNumberFormat="0" applyFill="0" applyAlignment="0" applyProtection="0"/>
    <xf numFmtId="0" fontId="5" fillId="11"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5" fillId="15" borderId="0" applyNumberFormat="0" applyBorder="0" applyAlignment="0" applyProtection="0"/>
    <xf numFmtId="0" fontId="2" fillId="3" borderId="0" applyNumberFormat="0" applyBorder="0" applyAlignment="0" applyProtection="0"/>
    <xf numFmtId="0" fontId="2" fillId="16" borderId="0" applyNumberFormat="0" applyBorder="0" applyAlignment="0" applyProtection="0"/>
    <xf numFmtId="0" fontId="5"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5"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5"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5"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2" fillId="0" borderId="0" applyNumberFormat="0" applyFill="0" applyBorder="0" applyAlignment="0" applyProtection="0"/>
    <xf numFmtId="0" fontId="8" fillId="0" borderId="0"/>
    <xf numFmtId="0" fontId="23" fillId="0" borderId="0" applyNumberFormat="0" applyFill="0" applyBorder="0" applyAlignment="0" applyProtection="0"/>
    <xf numFmtId="0" fontId="24" fillId="2" borderId="0" applyNumberFormat="0" applyBorder="0" applyAlignment="0" applyProtection="0"/>
    <xf numFmtId="0" fontId="5" fillId="14" borderId="0" applyNumberFormat="0" applyBorder="0" applyAlignment="0" applyProtection="0"/>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cellStyleXfs>
  <cellXfs count="29">
    <xf numFmtId="0" fontId="0" fillId="0" borderId="0" xfId="0"/>
    <xf numFmtId="0" fontId="7" fillId="0" borderId="0" xfId="0" applyFont="1"/>
    <xf numFmtId="0" fontId="0" fillId="0" borderId="0" xfId="0" applyAlignment="1">
      <alignment wrapText="1"/>
    </xf>
    <xf numFmtId="0" fontId="9" fillId="0" borderId="0" xfId="0" applyFont="1"/>
    <xf numFmtId="14" fontId="10" fillId="0" borderId="0" xfId="0" applyNumberFormat="1" applyFont="1" applyAlignment="1">
      <alignment horizontal="left"/>
    </xf>
    <xf numFmtId="14" fontId="7" fillId="0" borderId="0" xfId="0" applyNumberFormat="1" applyFont="1" applyAlignment="1">
      <alignment horizontal="center"/>
    </xf>
    <xf numFmtId="0" fontId="1" fillId="0" borderId="1" xfId="0" applyFont="1" applyBorder="1" applyAlignment="1">
      <alignment horizontal="center"/>
    </xf>
    <xf numFmtId="0" fontId="7" fillId="0" borderId="0" xfId="0" applyFont="1" applyAlignment="1">
      <alignment horizontal="center"/>
    </xf>
    <xf numFmtId="0" fontId="4" fillId="4" borderId="11" xfId="0" applyFont="1" applyFill="1" applyBorder="1" applyAlignment="1">
      <alignment wrapText="1"/>
    </xf>
    <xf numFmtId="164" fontId="4" fillId="4" borderId="11" xfId="1" applyNumberFormat="1" applyFont="1" applyFill="1" applyBorder="1" applyAlignment="1">
      <alignment horizontal="center" wrapText="1"/>
    </xf>
    <xf numFmtId="14" fontId="4" fillId="4" borderId="11" xfId="0" applyNumberFormat="1" applyFont="1" applyFill="1" applyBorder="1" applyAlignment="1">
      <alignment horizontal="center" wrapText="1"/>
    </xf>
    <xf numFmtId="0" fontId="0" fillId="0" borderId="1" xfId="0" applyBorder="1"/>
    <xf numFmtId="0" fontId="1" fillId="0" borderId="1" xfId="0" applyFont="1" applyBorder="1" applyAlignment="1">
      <alignment wrapText="1"/>
    </xf>
    <xf numFmtId="14" fontId="0" fillId="0" borderId="1" xfId="0" applyNumberFormat="1" applyBorder="1" applyAlignment="1">
      <alignment horizontal="left"/>
    </xf>
    <xf numFmtId="0" fontId="7" fillId="0" borderId="0" xfId="0" applyFont="1" applyAlignment="1">
      <alignment wrapText="1"/>
    </xf>
    <xf numFmtId="14" fontId="7" fillId="0" borderId="0" xfId="0" applyNumberFormat="1" applyFont="1" applyAlignment="1">
      <alignment wrapText="1"/>
    </xf>
    <xf numFmtId="0" fontId="0" fillId="0" borderId="1" xfId="0" applyBorder="1" applyAlignment="1">
      <alignment horizontal="left"/>
    </xf>
    <xf numFmtId="4" fontId="0" fillId="0" borderId="1" xfId="0" applyNumberFormat="1" applyBorder="1" applyAlignment="1">
      <alignment horizontal="left"/>
    </xf>
    <xf numFmtId="164" fontId="1" fillId="0" borderId="1" xfId="1" applyNumberFormat="1" applyFont="1" applyBorder="1" applyAlignment="1">
      <alignment horizontal="left"/>
    </xf>
    <xf numFmtId="14" fontId="0" fillId="0" borderId="0" xfId="0" applyNumberFormat="1" applyAlignment="1">
      <alignment horizontal="left"/>
    </xf>
    <xf numFmtId="0" fontId="0" fillId="0" borderId="0" xfId="0" applyAlignment="1">
      <alignment horizontal="left"/>
    </xf>
    <xf numFmtId="0" fontId="0" fillId="0" borderId="12" xfId="0" applyBorder="1" applyAlignment="1">
      <alignment wrapText="1"/>
    </xf>
    <xf numFmtId="14" fontId="0" fillId="0" borderId="13" xfId="0" applyNumberFormat="1" applyBorder="1" applyAlignment="1">
      <alignment horizontal="left"/>
    </xf>
    <xf numFmtId="14" fontId="0" fillId="0" borderId="14" xfId="0" applyNumberFormat="1" applyBorder="1" applyAlignment="1">
      <alignment horizontal="left"/>
    </xf>
    <xf numFmtId="0" fontId="1" fillId="0" borderId="15" xfId="0" applyFont="1" applyBorder="1" applyAlignment="1">
      <alignment wrapText="1"/>
    </xf>
    <xf numFmtId="0" fontId="1" fillId="0" borderId="15" xfId="0" applyFont="1" applyBorder="1" applyAlignment="1">
      <alignment horizontal="center"/>
    </xf>
    <xf numFmtId="164" fontId="1" fillId="0" borderId="15" xfId="1" applyNumberFormat="1" applyFont="1" applyBorder="1" applyAlignment="1">
      <alignment horizontal="left"/>
    </xf>
    <xf numFmtId="0" fontId="0" fillId="0" borderId="15" xfId="0" applyBorder="1"/>
    <xf numFmtId="14" fontId="0" fillId="0" borderId="15" xfId="0" applyNumberFormat="1" applyBorder="1" applyAlignment="1">
      <alignment horizontal="left"/>
    </xf>
  </cellXfs>
  <cellStyles count="45">
    <cellStyle name="20% - Accent1" xfId="18" builtinId="30" customBuiltin="1"/>
    <cellStyle name="20% - Accent2" xfId="21" builtinId="34" customBuiltin="1"/>
    <cellStyle name="20% - Accent3" xfId="24" builtinId="38" customBuiltin="1"/>
    <cellStyle name="20% - Accent4" xfId="27" builtinId="42" customBuiltin="1"/>
    <cellStyle name="20% - Accent5" xfId="30" builtinId="46" customBuiltin="1"/>
    <cellStyle name="20% - Accent6" xfId="33" builtinId="50" customBuiltin="1"/>
    <cellStyle name="40% - Accent1" xfId="19" builtinId="31" customBuiltin="1"/>
    <cellStyle name="40% - Accent2" xfId="22" builtinId="35" customBuiltin="1"/>
    <cellStyle name="40% - Accent3" xfId="25" builtinId="39" customBuiltin="1"/>
    <cellStyle name="40% - Accent4" xfId="28" builtinId="43" customBuiltin="1"/>
    <cellStyle name="40% - Accent5" xfId="31" builtinId="47" customBuiltin="1"/>
    <cellStyle name="40% - Accent6" xfId="34" builtinId="51" customBuiltin="1"/>
    <cellStyle name="60% - Accent1 2" xfId="39" xr:uid="{00000000-0005-0000-0000-000033000000}"/>
    <cellStyle name="60% - Accent2 2" xfId="40" xr:uid="{00000000-0005-0000-0000-000034000000}"/>
    <cellStyle name="60% - Accent3 2" xfId="41" xr:uid="{00000000-0005-0000-0000-000035000000}"/>
    <cellStyle name="60% - Accent4 2" xfId="42" xr:uid="{00000000-0005-0000-0000-000036000000}"/>
    <cellStyle name="60% - Accent5 2" xfId="43" xr:uid="{00000000-0005-0000-0000-000037000000}"/>
    <cellStyle name="60% - Accent6 2" xfId="44" xr:uid="{00000000-0005-0000-0000-000038000000}"/>
    <cellStyle name="Accent1" xfId="17" builtinId="29" customBuiltin="1"/>
    <cellStyle name="Accent2" xfId="20" builtinId="33" customBuiltin="1"/>
    <cellStyle name="Accent3" xfId="23" builtinId="37" customBuiltin="1"/>
    <cellStyle name="Accent4" xfId="26" builtinId="41" customBuiltin="1"/>
    <cellStyle name="Accent5" xfId="29" builtinId="45" customBuiltin="1"/>
    <cellStyle name="Accent6" xfId="32" builtinId="49" customBuiltin="1"/>
    <cellStyle name="Bad" xfId="7" builtinId="27" customBuiltin="1"/>
    <cellStyle name="Calculation" xfId="10" builtinId="22" customBuiltin="1"/>
    <cellStyle name="Check Cell" xfId="12" builtinId="23" customBuiltin="1"/>
    <cellStyle name="Currency" xfId="1" builtinId="4"/>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2" xfId="35" xr:uid="{00000000-0005-0000-0000-000031000000}"/>
    <cellStyle name="Input" xfId="8" builtinId="20" customBuiltin="1"/>
    <cellStyle name="Linked Cell" xfId="11" builtinId="24" customBuiltin="1"/>
    <cellStyle name="Neutral 2" xfId="38" xr:uid="{00000000-0005-0000-0000-000039000000}"/>
    <cellStyle name="Normal" xfId="0" builtinId="0"/>
    <cellStyle name="Normal 2" xfId="36" xr:uid="{00000000-0005-0000-0000-000002000000}"/>
    <cellStyle name="Note" xfId="14" builtinId="10" customBuiltin="1"/>
    <cellStyle name="Output" xfId="9" builtinId="21" customBuiltin="1"/>
    <cellStyle name="Title 2" xfId="37" xr:uid="{00000000-0005-0000-0000-00003A000000}"/>
    <cellStyle name="Total" xfId="16" builtinId="25" customBuiltin="1"/>
    <cellStyle name="Warning Text" xfId="13" builtinId="11" customBuiltin="1"/>
  </cellStyles>
  <dxfs count="15">
    <dxf>
      <fill>
        <patternFill>
          <bgColor theme="4" tint="0.79998168889431442"/>
        </patternFill>
      </fill>
    </dxf>
    <dxf>
      <numFmt numFmtId="165" formatCode=";;;"/>
    </dxf>
    <dxf>
      <numFmt numFmtId="165" formatCode=";;;"/>
    </dxf>
    <dxf>
      <numFmt numFmtId="19" formatCode="m/d/yyyy"/>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numFmt numFmtId="0" formatCode="General"/>
      <border diagonalUp="0" diagonalDown="0">
        <left style="thin">
          <color indexed="64"/>
        </left>
        <right style="thin">
          <color indexed="64"/>
        </right>
        <top style="thin">
          <color indexed="64"/>
        </top>
        <bottom style="thin">
          <color indexed="64"/>
        </bottom>
      </border>
    </dxf>
    <dxf>
      <border diagonalUp="0" diagonalDown="0">
        <left style="thin">
          <color indexed="64"/>
        </left>
        <right style="thin">
          <color indexed="64"/>
        </right>
        <top style="thin">
          <color indexed="64"/>
        </top>
        <bottom style="thin">
          <color indexed="64"/>
        </bottom>
        <vertical/>
        <horizontal/>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numFmt numFmtId="164" formatCode="_(&quot;$&quot;* #,##0_);_(&quot;$&quot;* \(#,##0\);_(&quot;$&quot;* &quot;-&quot;??_);_(@_)"/>
      <alignment horizontal="left"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center" vertical="bottom"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left style="thin">
          <color rgb="FF000000"/>
        </left>
        <top style="thin">
          <color rgb="FF000000"/>
        </top>
      </border>
    </dxf>
    <dxf>
      <border outline="0">
        <bottom style="thin">
          <color rgb="FF000000"/>
        </bottom>
      </border>
    </dxf>
    <dxf>
      <font>
        <b/>
        <i val="0"/>
        <strike val="0"/>
        <condense val="0"/>
        <extend val="0"/>
        <outline val="0"/>
        <shadow val="0"/>
        <u val="none"/>
        <vertAlign val="baseline"/>
        <sz val="11"/>
        <color auto="1"/>
        <name val="Calibri"/>
        <family val="2"/>
        <scheme val="minor"/>
      </font>
      <numFmt numFmtId="19" formatCode="m/d/yyyy"/>
      <fill>
        <patternFill patternType="solid">
          <fgColor theme="4"/>
          <bgColor theme="4" tint="0.39997558519241921"/>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colors>
    <mruColors>
      <color rgb="FFFF3B3B"/>
      <color rgb="FFFFFF99"/>
      <color rgb="FFFFFFD1"/>
      <color rgb="FF33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8</xdr:col>
      <xdr:colOff>337890</xdr:colOff>
      <xdr:row>0</xdr:row>
      <xdr:rowOff>65369</xdr:rowOff>
    </xdr:from>
    <xdr:ext cx="910165" cy="497786"/>
    <xdr:pic>
      <xdr:nvPicPr>
        <xdr:cNvPr id="2" name="Picture 1">
          <a:extLst>
            <a:ext uri="{FF2B5EF4-FFF2-40B4-BE49-F238E27FC236}">
              <a16:creationId xmlns:a16="http://schemas.microsoft.com/office/drawing/2014/main" id="{8056ECCC-A6CA-4109-BB4C-AC477090782D}"/>
            </a:ext>
          </a:extLst>
        </xdr:cNvPr>
        <xdr:cNvPicPr>
          <a:picLocks noChangeAspect="1"/>
        </xdr:cNvPicPr>
      </xdr:nvPicPr>
      <xdr:blipFill>
        <a:blip xmlns:r="http://schemas.openxmlformats.org/officeDocument/2006/relationships" r:embed="rId1"/>
        <a:stretch>
          <a:fillRect/>
        </a:stretch>
      </xdr:blipFill>
      <xdr:spPr>
        <a:xfrm>
          <a:off x="19140240" y="65369"/>
          <a:ext cx="910165" cy="497786"/>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390525</xdr:colOff>
      <xdr:row>1</xdr:row>
      <xdr:rowOff>57150</xdr:rowOff>
    </xdr:from>
    <xdr:to>
      <xdr:col>11</xdr:col>
      <xdr:colOff>400050</xdr:colOff>
      <xdr:row>78</xdr:row>
      <xdr:rowOff>133350</xdr:rowOff>
    </xdr:to>
    <xdr:sp macro="" textlink="">
      <xdr:nvSpPr>
        <xdr:cNvPr id="2" name="TextBox 1">
          <a:extLst>
            <a:ext uri="{FF2B5EF4-FFF2-40B4-BE49-F238E27FC236}">
              <a16:creationId xmlns:a16="http://schemas.microsoft.com/office/drawing/2014/main" id="{72BA8566-DD8A-FBFC-60CF-F13905682DA2}"/>
            </a:ext>
          </a:extLst>
        </xdr:cNvPr>
        <xdr:cNvSpPr txBox="1"/>
      </xdr:nvSpPr>
      <xdr:spPr>
        <a:xfrm>
          <a:off x="390525" y="247650"/>
          <a:ext cx="6715125" cy="14744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USE SOPS</a:t>
          </a:r>
        </a:p>
        <a:p>
          <a:endParaRPr lang="en-US" sz="1100"/>
        </a:p>
        <a:p>
          <a:r>
            <a:rPr lang="en-US" sz="1100"/>
            <a:t>SELECT</a:t>
          </a:r>
        </a:p>
        <a:p>
          <a:r>
            <a:rPr lang="en-US" sz="1100"/>
            <a:t>s.ProcurementTitle "Procurement Title"</a:t>
          </a:r>
        </a:p>
        <a:p>
          <a:r>
            <a:rPr lang="en-US" sz="1100"/>
            <a:t>, s.Description</a:t>
          </a:r>
        </a:p>
        <a:p>
          <a:r>
            <a:rPr lang="en-US" sz="1100"/>
            <a:t>, d.Name Department</a:t>
          </a:r>
        </a:p>
        <a:p>
          <a:r>
            <a:rPr lang="en-US" sz="1100"/>
            <a:t>, sc.Name Category</a:t>
          </a:r>
        </a:p>
        <a:p>
          <a:r>
            <a:rPr lang="en-US" sz="1100"/>
            <a:t>, s.EngineerEstimate Estimate</a:t>
          </a:r>
        </a:p>
        <a:p>
          <a:r>
            <a:rPr lang="en-US" sz="1100"/>
            <a:t>, s.ProjectManager "Project Mgr"</a:t>
          </a:r>
        </a:p>
        <a:p>
          <a:r>
            <a:rPr lang="en-US" sz="1100"/>
            <a:t>--, s.PortContact "Port Contact"</a:t>
          </a:r>
        </a:p>
        <a:p>
          <a:r>
            <a:rPr lang="en-US" sz="1100"/>
            <a:t>, CASE WHEN s.PortContact IN ('Dilbert, Kyle', 'Mayo, Sofia', 'Lewis, Farlis')</a:t>
          </a:r>
        </a:p>
        <a:p>
          <a:r>
            <a:rPr lang="en-US" sz="1100"/>
            <a:t>THEN 'TBD - Future Projects'</a:t>
          </a:r>
        </a:p>
        <a:p>
          <a:r>
            <a:rPr lang="en-US" sz="1100"/>
            <a:t>ELSE s.PortContact</a:t>
          </a:r>
        </a:p>
        <a:p>
          <a:r>
            <a:rPr lang="en-US" sz="1100"/>
            <a:t>END</a:t>
          </a:r>
        </a:p>
        <a:p>
          <a:r>
            <a:rPr lang="en-US" sz="1100"/>
            <a:t>"Contact"</a:t>
          </a:r>
        </a:p>
        <a:p>
          <a:r>
            <a:rPr lang="en-US" sz="1100"/>
            <a:t>, CASE WHEN s.PortContact IN ('Dilbert, Kyle', 'Mayo, Sofia', 'Lewis, Farlis')</a:t>
          </a:r>
        </a:p>
        <a:p>
          <a:r>
            <a:rPr lang="en-US" sz="1100"/>
            <a:t>THEN 'futureprojects@portseattle.org'</a:t>
          </a:r>
        </a:p>
        <a:p>
          <a:r>
            <a:rPr lang="en-US" sz="1100"/>
            <a:t>ELSE s.PortContactEmail</a:t>
          </a:r>
        </a:p>
        <a:p>
          <a:r>
            <a:rPr lang="en-US" sz="1100"/>
            <a:t>END</a:t>
          </a:r>
        </a:p>
        <a:p>
          <a:r>
            <a:rPr lang="en-US" sz="1100"/>
            <a:t>"Contact Email"</a:t>
          </a:r>
        </a:p>
        <a:p>
          <a:r>
            <a:rPr lang="en-US" sz="1100"/>
            <a:t>--, s.PortContactEmail "Port Contact Email"</a:t>
          </a:r>
        </a:p>
        <a:p>
          <a:r>
            <a:rPr lang="en-US" sz="1100"/>
            <a:t>--, FORMAT(s.AdvertisementDate, 'M/d/yyyy') "Adv Date"</a:t>
          </a:r>
        </a:p>
        <a:p>
          <a:r>
            <a:rPr lang="en-US" sz="1100"/>
            <a:t>--, s.EstimateQuarter</a:t>
          </a:r>
        </a:p>
        <a:p>
          <a:r>
            <a:rPr lang="en-US" sz="1100"/>
            <a:t>--, s.EstimateYear</a:t>
          </a:r>
        </a:p>
        <a:p>
          <a:r>
            <a:rPr lang="en-US" sz="1100"/>
            <a:t>--, CONCAT(s.EstimateQuarter, 'Q ', s.EstimateYear) "Adv Quarter"</a:t>
          </a:r>
        </a:p>
        <a:p>
          <a:r>
            <a:rPr lang="en-US" sz="1100"/>
            <a:t>--, CASE WHEN s.EstimateQuarter IS NULL</a:t>
          </a:r>
        </a:p>
        <a:p>
          <a:r>
            <a:rPr lang="en-US" sz="1100"/>
            <a:t>--	THEN NULL</a:t>
          </a:r>
        </a:p>
        <a:p>
          <a:r>
            <a:rPr lang="en-US" sz="1100"/>
            <a:t>--	ELSE CONCAT(s.EstimateQuarter, 'Q ', s.EstimateYear) </a:t>
          </a:r>
        </a:p>
        <a:p>
          <a:r>
            <a:rPr lang="en-US" sz="1100"/>
            <a:t>--	END "Adv Quarter"</a:t>
          </a:r>
        </a:p>
        <a:p>
          <a:r>
            <a:rPr lang="en-US" sz="1100"/>
            <a:t>, CASE WHEN s.AdvertisementDate IS NOT NULL</a:t>
          </a:r>
        </a:p>
        <a:p>
          <a:r>
            <a:rPr lang="en-US" sz="1100"/>
            <a:t>  THEN FORMAT(s.AdvertisementDate, 'M/d/yyyy')</a:t>
          </a:r>
        </a:p>
        <a:p>
          <a:r>
            <a:rPr lang="en-US" sz="1100"/>
            <a:t>  ELSE CASE WHEN s.EstimateQuarter IS NULL</a:t>
          </a:r>
        </a:p>
        <a:p>
          <a:r>
            <a:rPr lang="en-US" sz="1100"/>
            <a:t>	THEN 'TBD'</a:t>
          </a:r>
        </a:p>
        <a:p>
          <a:r>
            <a:rPr lang="en-US" sz="1100"/>
            <a:t>	ELSE CONCAT(s.EstimateQuarter, 'Q ', s.EstimateYear) </a:t>
          </a:r>
        </a:p>
        <a:p>
          <a:r>
            <a:rPr lang="en-US" sz="1100"/>
            <a:t>	END</a:t>
          </a:r>
        </a:p>
        <a:p>
          <a:r>
            <a:rPr lang="en-US" sz="1100"/>
            <a:t>	END</a:t>
          </a:r>
        </a:p>
        <a:p>
          <a:r>
            <a:rPr lang="en-US" sz="1100"/>
            <a:t>"Advertise Date"</a:t>
          </a:r>
        </a:p>
        <a:p>
          <a:r>
            <a:rPr lang="en-US" sz="1100"/>
            <a:t>--, CASE WHEN s.AdvertisementDate IS NOT NULL</a:t>
          </a:r>
        </a:p>
        <a:p>
          <a:r>
            <a:rPr lang="en-US" sz="1100"/>
            <a:t>--	THEN s.AdvertisementDate</a:t>
          </a:r>
        </a:p>
        <a:p>
          <a:r>
            <a:rPr lang="en-US" sz="1100"/>
            <a:t>--	ELSE CASE WHEN s.EstimateYear IS NULL</a:t>
          </a:r>
        </a:p>
        <a:p>
          <a:r>
            <a:rPr lang="en-US" sz="1100"/>
            <a:t>--		THEN NULL</a:t>
          </a:r>
        </a:p>
        <a:p>
          <a:r>
            <a:rPr lang="en-US" sz="1100"/>
            <a:t>--		ELSE CONCAT(CASE s.EstimateQuarter</a:t>
          </a:r>
        </a:p>
        <a:p>
          <a:r>
            <a:rPr lang="en-US" sz="1100"/>
            <a:t>--			WHEN 1 THEN '3/31/'</a:t>
          </a:r>
        </a:p>
        <a:p>
          <a:r>
            <a:rPr lang="en-US" sz="1100"/>
            <a:t>--			WHEN 2 THEN '6/30/'</a:t>
          </a:r>
        </a:p>
        <a:p>
          <a:r>
            <a:rPr lang="en-US" sz="1100"/>
            <a:t>--			WHEN 3 THEN '9/30/'</a:t>
          </a:r>
        </a:p>
        <a:p>
          <a:r>
            <a:rPr lang="en-US" sz="1100"/>
            <a:t>--			WHEN 4 THEN '12/31/'</a:t>
          </a:r>
        </a:p>
        <a:p>
          <a:r>
            <a:rPr lang="en-US" sz="1100"/>
            <a:t>--			ELSE '12/31/'</a:t>
          </a:r>
        </a:p>
        <a:p>
          <a:r>
            <a:rPr lang="en-US" sz="1100"/>
            <a:t>--			END, s.EstimateYear)</a:t>
          </a:r>
        </a:p>
        <a:p>
          <a:r>
            <a:rPr lang="en-US" sz="1100"/>
            <a:t>--		END</a:t>
          </a:r>
        </a:p>
        <a:p>
          <a:r>
            <a:rPr lang="en-US" sz="1100"/>
            <a:t>--	END</a:t>
          </a:r>
        </a:p>
        <a:p>
          <a:r>
            <a:rPr lang="en-US" sz="1100"/>
            <a:t>--	"Sort Date"</a:t>
          </a:r>
        </a:p>
        <a:p>
          <a:endParaRPr lang="en-US" sz="1100"/>
        </a:p>
        <a:p>
          <a:r>
            <a:rPr lang="en-US" sz="1100"/>
            <a:t>FROM Solicitations s</a:t>
          </a:r>
        </a:p>
        <a:p>
          <a:r>
            <a:rPr lang="en-US" sz="1100"/>
            <a:t>LEFT JOIN SolicitationCategories sc ON sc.Id = s.SolicitationCategoryId</a:t>
          </a:r>
        </a:p>
        <a:p>
          <a:r>
            <a:rPr lang="en-US" sz="1100"/>
            <a:t>LEFT JOIN Departments d ON d.Id = s.DepartmentId</a:t>
          </a:r>
        </a:p>
        <a:p>
          <a:endParaRPr lang="en-US" sz="1100"/>
        </a:p>
        <a:p>
          <a:r>
            <a:rPr lang="en-US" sz="1100"/>
            <a:t>WHERE s.DisplayFutureList = 1</a:t>
          </a:r>
        </a:p>
        <a:p>
          <a:endParaRPr lang="en-US" sz="1100"/>
        </a:p>
        <a:p>
          <a:r>
            <a:rPr lang="en-US" sz="1100"/>
            <a:t>ORDER BY </a:t>
          </a:r>
        </a:p>
        <a:p>
          <a:r>
            <a:rPr lang="en-US" sz="1100"/>
            <a:t>CASE WHEN s.AdvertisementDate IS NULL</a:t>
          </a:r>
        </a:p>
        <a:p>
          <a:r>
            <a:rPr lang="en-US" sz="1100"/>
            <a:t>	THEN s.EstimateYear</a:t>
          </a:r>
        </a:p>
        <a:p>
          <a:r>
            <a:rPr lang="en-US" sz="1100"/>
            <a:t>	ELSE YEAR(s.AdvertisementDate)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a:t>
          </a:r>
        </a:p>
        <a:p>
          <a:r>
            <a:rPr lang="en-US" sz="1100"/>
            <a:t>			WHEN 2 THEN 6</a:t>
          </a:r>
        </a:p>
        <a:p>
          <a:r>
            <a:rPr lang="en-US" sz="1100"/>
            <a:t>			WHEN 3 THEN 9</a:t>
          </a:r>
        </a:p>
        <a:p>
          <a:r>
            <a:rPr lang="en-US" sz="1100"/>
            <a:t>			WHEN 4 THEN 12</a:t>
          </a:r>
        </a:p>
        <a:p>
          <a:r>
            <a:rPr lang="en-US" sz="1100"/>
            <a:t>			ELSE 12</a:t>
          </a:r>
        </a:p>
        <a:p>
          <a:r>
            <a:rPr lang="en-US" sz="1100"/>
            <a:t>			END</a:t>
          </a:r>
        </a:p>
        <a:p>
          <a:r>
            <a:rPr lang="en-US" sz="1100"/>
            <a:t>	ELSE MONTH(s.AdvertisementDate)</a:t>
          </a:r>
        </a:p>
        <a:p>
          <a:r>
            <a:rPr lang="en-US" sz="1100"/>
            <a:t>	END</a:t>
          </a:r>
        </a:p>
        <a:p>
          <a:r>
            <a:rPr lang="en-US" sz="1100"/>
            <a:t>, CASE WHEN s.AdvertisementDate IS NULL</a:t>
          </a:r>
        </a:p>
        <a:p>
          <a:r>
            <a:rPr lang="en-US" sz="1100"/>
            <a:t>	THEN</a:t>
          </a:r>
        </a:p>
        <a:p>
          <a:r>
            <a:rPr lang="en-US" sz="1100"/>
            <a:t>		CASE s.EstimateQuarter</a:t>
          </a:r>
        </a:p>
        <a:p>
          <a:r>
            <a:rPr lang="en-US" sz="1100"/>
            <a:t>			WHEN 1 THEN 31</a:t>
          </a:r>
        </a:p>
        <a:p>
          <a:r>
            <a:rPr lang="en-US" sz="1100"/>
            <a:t>			WHEN 2 THEN 30</a:t>
          </a:r>
        </a:p>
        <a:p>
          <a:r>
            <a:rPr lang="en-US" sz="1100"/>
            <a:t>			WHEN 3 THEN 30</a:t>
          </a:r>
        </a:p>
        <a:p>
          <a:r>
            <a:rPr lang="en-US" sz="1100"/>
            <a:t>			WHEN 4 THEN 31</a:t>
          </a:r>
        </a:p>
        <a:p>
          <a:r>
            <a:rPr lang="en-US" sz="1100"/>
            <a:t>			ELSE 31</a:t>
          </a:r>
        </a:p>
        <a:p>
          <a:r>
            <a:rPr lang="en-US" sz="1100"/>
            <a:t>			END</a:t>
          </a:r>
        </a:p>
        <a:p>
          <a:r>
            <a:rPr lang="en-US" sz="1100"/>
            <a:t>	ELSE DAY(s.AdvertisementDate)</a:t>
          </a:r>
        </a:p>
        <a:p>
          <a:r>
            <a:rPr lang="en-US" sz="1100"/>
            <a:t>	END</a:t>
          </a: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60228A61-CF64-461F-B55A-30BB78BA0FDE}" name="Table1345" displayName="Table1345" ref="A3:I7" totalsRowShown="0" headerRowDxfId="14" headerRowBorderDxfId="13" tableBorderDxfId="12">
  <autoFilter ref="A3:I7" xr:uid="{529F854C-3535-4AFB-98E3-0740947B639F}"/>
  <sortState xmlns:xlrd2="http://schemas.microsoft.com/office/spreadsheetml/2017/richdata2" ref="A4:I5">
    <sortCondition ref="I3:I5"/>
  </sortState>
  <tableColumns count="9">
    <tableColumn id="1" xr3:uid="{2527AAAB-FE63-4209-8ED1-89EC8A691A4A}" name="Procurement Title" dataDxfId="11"/>
    <tableColumn id="2" xr3:uid="{0053631D-D377-4E4D-A8FA-BA012C7C37B3}" name="Description" dataDxfId="10"/>
    <tableColumn id="3" xr3:uid="{C67C94F8-79C5-4926-92B5-EC919C42F81F}" name="Department" dataDxfId="9"/>
    <tableColumn id="4" xr3:uid="{44368FF3-48E0-4039-9AD3-5ABA03B9DD41}" name="Category" dataDxfId="8" dataCellStyle="Currency"/>
    <tableColumn id="5" xr3:uid="{E43CB952-245D-4260-A682-0A62C19F3F79}" name="Estimate" dataDxfId="7" dataCellStyle="Currency"/>
    <tableColumn id="6" xr3:uid="{E225D439-28C8-4BBE-91BF-6CFDE4900C34}" name="Project Mgr" dataDxfId="6"/>
    <tableColumn id="7" xr3:uid="{18B57B54-1ADE-4FB6-9C0F-862430DE40FF}" name="Port Contact" dataDxfId="5"/>
    <tableColumn id="8" xr3:uid="{7ACBBEA8-B093-4FE4-BD52-79D0ABB92D45}" name="Port Contact Email" dataDxfId="4"/>
    <tableColumn id="9" xr3:uid="{FE27FE70-F700-415E-B298-2C0C0F0DA1C0}" name="Advertisement Date" dataDxfId="3"/>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A5C74-38CA-4679-91DE-2A2C8332626E}">
  <sheetPr>
    <tabColor theme="4"/>
    <pageSetUpPr fitToPage="1"/>
  </sheetPr>
  <dimension ref="A1:I7"/>
  <sheetViews>
    <sheetView showGridLines="0" tabSelected="1" zoomScaleNormal="100" workbookViewId="0">
      <pane ySplit="3" topLeftCell="A4" activePane="bottomLeft" state="frozen"/>
      <selection activeCell="Q11" sqref="Q11"/>
      <selection pane="bottomLeft" activeCell="A4" sqref="A4"/>
    </sheetView>
  </sheetViews>
  <sheetFormatPr defaultColWidth="8.81640625" defaultRowHeight="14.5" x14ac:dyDescent="0.35"/>
  <cols>
    <col min="1" max="1" width="56.81640625" customWidth="1"/>
    <col min="2" max="2" width="78.1796875" style="2" customWidth="1"/>
    <col min="3" max="3" width="34.453125" bestFit="1" customWidth="1"/>
    <col min="4" max="4" width="19.7265625" style="20" bestFit="1" customWidth="1"/>
    <col min="5" max="5" width="21" style="19" bestFit="1" customWidth="1"/>
    <col min="6" max="6" width="27.453125" bestFit="1" customWidth="1"/>
    <col min="7" max="8" width="29.453125" bestFit="1" customWidth="1"/>
    <col min="9" max="9" width="19.54296875" customWidth="1"/>
  </cols>
  <sheetData>
    <row r="1" spans="1:9" s="1" customFormat="1" ht="23.5" x14ac:dyDescent="0.55000000000000004">
      <c r="A1" s="3" t="s">
        <v>9</v>
      </c>
      <c r="B1" s="14"/>
      <c r="C1" s="3"/>
      <c r="D1" s="7"/>
      <c r="E1" s="5"/>
    </row>
    <row r="2" spans="1:9" s="1" customFormat="1" ht="23.5" x14ac:dyDescent="0.55000000000000004">
      <c r="A2" s="4">
        <v>46118</v>
      </c>
      <c r="B2" s="15"/>
      <c r="C2" s="3"/>
      <c r="D2" s="7"/>
      <c r="E2" s="5"/>
    </row>
    <row r="3" spans="1:9" s="2" customFormat="1" x14ac:dyDescent="0.35">
      <c r="A3" s="8" t="s">
        <v>2</v>
      </c>
      <c r="B3" s="8" t="s">
        <v>3</v>
      </c>
      <c r="C3" s="9" t="s">
        <v>4</v>
      </c>
      <c r="D3" s="10" t="s">
        <v>0</v>
      </c>
      <c r="E3" s="10" t="s">
        <v>5</v>
      </c>
      <c r="F3" s="10" t="s">
        <v>6</v>
      </c>
      <c r="G3" s="10" t="s">
        <v>1</v>
      </c>
      <c r="H3" s="10" t="s">
        <v>8</v>
      </c>
      <c r="I3" s="10" t="s">
        <v>7</v>
      </c>
    </row>
    <row r="4" spans="1:9" ht="72.5" x14ac:dyDescent="0.35">
      <c r="A4" s="12" t="s">
        <v>25</v>
      </c>
      <c r="B4" s="12" t="s">
        <v>26</v>
      </c>
      <c r="C4" s="6" t="s">
        <v>14</v>
      </c>
      <c r="D4" s="18" t="s">
        <v>13</v>
      </c>
      <c r="E4" s="16" t="s">
        <v>27</v>
      </c>
      <c r="F4" s="11" t="s">
        <v>28</v>
      </c>
      <c r="G4" s="11" t="s">
        <v>29</v>
      </c>
      <c r="H4" s="11" t="s">
        <v>30</v>
      </c>
      <c r="I4" s="13" t="s">
        <v>18</v>
      </c>
    </row>
    <row r="5" spans="1:9" x14ac:dyDescent="0.35">
      <c r="A5" s="12" t="s">
        <v>21</v>
      </c>
      <c r="B5" s="12" t="s">
        <v>22</v>
      </c>
      <c r="C5" s="6" t="s">
        <v>14</v>
      </c>
      <c r="D5" s="18" t="s">
        <v>13</v>
      </c>
      <c r="E5" s="17" t="s">
        <v>15</v>
      </c>
      <c r="F5" s="11" t="s">
        <v>16</v>
      </c>
      <c r="G5" s="11" t="s">
        <v>11</v>
      </c>
      <c r="H5" s="11" t="s">
        <v>12</v>
      </c>
      <c r="I5" s="13" t="s">
        <v>18</v>
      </c>
    </row>
    <row r="6" spans="1:9" x14ac:dyDescent="0.35">
      <c r="A6" s="12" t="s">
        <v>23</v>
      </c>
      <c r="B6" s="12" t="s">
        <v>24</v>
      </c>
      <c r="C6" s="6" t="s">
        <v>14</v>
      </c>
      <c r="D6" s="18" t="s">
        <v>13</v>
      </c>
      <c r="E6" s="18" t="s">
        <v>17</v>
      </c>
      <c r="F6" s="11" t="s">
        <v>20</v>
      </c>
      <c r="G6" s="11" t="s">
        <v>11</v>
      </c>
      <c r="H6" s="11" t="s">
        <v>12</v>
      </c>
      <c r="I6" s="13" t="s">
        <v>18</v>
      </c>
    </row>
    <row r="7" spans="1:9" ht="87" x14ac:dyDescent="0.35">
      <c r="A7" s="24" t="s">
        <v>31</v>
      </c>
      <c r="B7" s="24" t="s">
        <v>32</v>
      </c>
      <c r="C7" s="25" t="s">
        <v>33</v>
      </c>
      <c r="D7" s="26" t="s">
        <v>13</v>
      </c>
      <c r="E7" s="26"/>
      <c r="F7" s="27"/>
      <c r="G7" s="27" t="s">
        <v>34</v>
      </c>
      <c r="H7" s="27" t="s">
        <v>35</v>
      </c>
      <c r="I7" s="28" t="s">
        <v>19</v>
      </c>
    </row>
  </sheetData>
  <phoneticPr fontId="25" type="noConversion"/>
  <conditionalFormatting sqref="A1:A2 C1:E2 D3:I3 A3:C7 D4:E7">
    <cfRule type="cellIs" dxfId="2" priority="7" stopIfTrue="1" operator="equal">
      <formula>0</formula>
    </cfRule>
  </conditionalFormatting>
  <conditionalFormatting sqref="A3:E7 A1:A2 C1:E2 D3:I3">
    <cfRule type="cellIs" dxfId="1" priority="6" stopIfTrue="1" operator="equal">
      <formula>"(blank)"</formula>
    </cfRule>
  </conditionalFormatting>
  <conditionalFormatting sqref="A4:E7">
    <cfRule type="expression" dxfId="0" priority="5" stopIfTrue="1">
      <formula>MOD(ROW(),2)=0</formula>
    </cfRule>
  </conditionalFormatting>
  <pageMargins left="0.25" right="0.25" top="0.25" bottom="0.25" header="0.3" footer="0.3"/>
  <pageSetup paperSize="17" scale="95" fitToHeight="0" orientation="portrait" horizontalDpi="1200" verticalDpi="1200"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5E81CC-EC45-4563-BFB4-5A1A46CA1946}">
  <dimension ref="A1"/>
  <sheetViews>
    <sheetView workbookViewId="0">
      <selection activeCell="O24" sqref="O24"/>
    </sheetView>
  </sheetViews>
  <sheetFormatPr defaultRowHeight="14.5" x14ac:dyDescent="0.35"/>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F8DAE-4D62-4894-AB48-12C607594F36}">
  <dimension ref="B1:B30"/>
  <sheetViews>
    <sheetView workbookViewId="0">
      <selection activeCell="C15" sqref="C15"/>
    </sheetView>
  </sheetViews>
  <sheetFormatPr defaultRowHeight="14.5" x14ac:dyDescent="0.35"/>
  <cols>
    <col min="2" max="2" width="23.54296875" customWidth="1"/>
  </cols>
  <sheetData>
    <row r="1" spans="2:2" ht="15" thickBot="1" x14ac:dyDescent="0.4"/>
    <row r="2" spans="2:2" ht="29.5" thickBot="1" x14ac:dyDescent="0.4">
      <c r="B2" s="21" t="s">
        <v>10</v>
      </c>
    </row>
    <row r="3" spans="2:2" x14ac:dyDescent="0.35">
      <c r="B3" s="22">
        <v>44950</v>
      </c>
    </row>
    <row r="4" spans="2:2" x14ac:dyDescent="0.35">
      <c r="B4" s="23">
        <v>45023</v>
      </c>
    </row>
    <row r="5" spans="2:2" x14ac:dyDescent="0.35">
      <c r="B5" s="23">
        <v>45076</v>
      </c>
    </row>
    <row r="6" spans="2:2" x14ac:dyDescent="0.35">
      <c r="B6" s="23">
        <v>45131</v>
      </c>
    </row>
    <row r="7" spans="2:2" x14ac:dyDescent="0.35">
      <c r="B7" s="23">
        <v>45223</v>
      </c>
    </row>
    <row r="8" spans="2:2" x14ac:dyDescent="0.35">
      <c r="B8" s="23">
        <v>45287</v>
      </c>
    </row>
    <row r="9" spans="2:2" x14ac:dyDescent="0.35">
      <c r="B9" s="23">
        <v>45320</v>
      </c>
    </row>
    <row r="10" spans="2:2" x14ac:dyDescent="0.35">
      <c r="B10" s="23">
        <v>45349</v>
      </c>
    </row>
    <row r="11" spans="2:2" x14ac:dyDescent="0.35">
      <c r="B11" s="23">
        <v>45380</v>
      </c>
    </row>
    <row r="12" spans="2:2" x14ac:dyDescent="0.35">
      <c r="B12" s="23">
        <v>45408</v>
      </c>
    </row>
    <row r="13" spans="2:2" x14ac:dyDescent="0.35">
      <c r="B13" s="23">
        <v>45450</v>
      </c>
    </row>
    <row r="14" spans="2:2" x14ac:dyDescent="0.35">
      <c r="B14" s="23">
        <v>45723</v>
      </c>
    </row>
    <row r="15" spans="2:2" x14ac:dyDescent="0.35">
      <c r="B15" s="23"/>
    </row>
    <row r="16" spans="2:2" x14ac:dyDescent="0.35">
      <c r="B16" s="23"/>
    </row>
    <row r="17" spans="2:2" x14ac:dyDescent="0.35">
      <c r="B17" s="23"/>
    </row>
    <row r="18" spans="2:2" x14ac:dyDescent="0.35">
      <c r="B18" s="23"/>
    </row>
    <row r="19" spans="2:2" x14ac:dyDescent="0.35">
      <c r="B19" s="23"/>
    </row>
    <row r="20" spans="2:2" x14ac:dyDescent="0.35">
      <c r="B20" s="23"/>
    </row>
    <row r="21" spans="2:2" x14ac:dyDescent="0.35">
      <c r="B21" s="23"/>
    </row>
    <row r="22" spans="2:2" x14ac:dyDescent="0.35">
      <c r="B22" s="23"/>
    </row>
    <row r="23" spans="2:2" x14ac:dyDescent="0.35">
      <c r="B23" s="23"/>
    </row>
    <row r="24" spans="2:2" x14ac:dyDescent="0.35">
      <c r="B24" s="23"/>
    </row>
    <row r="25" spans="2:2" x14ac:dyDescent="0.35">
      <c r="B25" s="23"/>
    </row>
    <row r="26" spans="2:2" x14ac:dyDescent="0.35">
      <c r="B26" s="23"/>
    </row>
    <row r="27" spans="2:2" x14ac:dyDescent="0.35">
      <c r="B27" s="23"/>
    </row>
    <row r="28" spans="2:2" x14ac:dyDescent="0.35">
      <c r="B28" s="23"/>
    </row>
    <row r="29" spans="2:2" x14ac:dyDescent="0.35">
      <c r="B29" s="23"/>
    </row>
    <row r="30" spans="2:2" x14ac:dyDescent="0.35">
      <c r="B30" s="2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c6fcfd76-1231-4c18-8ce4-1bb44770211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29C1D7AB2E2294D939D8AF2692571E3" ma:contentTypeVersion="16" ma:contentTypeDescription="Create a new document." ma:contentTypeScope="" ma:versionID="093d4dec00a9eb2c630c326f988d30f7">
  <xsd:schema xmlns:xsd="http://www.w3.org/2001/XMLSchema" xmlns:xs="http://www.w3.org/2001/XMLSchema" xmlns:p="http://schemas.microsoft.com/office/2006/metadata/properties" xmlns:ns3="c6fcfd76-1231-4c18-8ce4-1bb44770211e" xmlns:ns4="6a18a135-7534-45d9-8407-72762dfeafc1" targetNamespace="http://schemas.microsoft.com/office/2006/metadata/properties" ma:root="true" ma:fieldsID="f05ef10120400be67a2202d40dbf6b98" ns3:_="" ns4:_="">
    <xsd:import namespace="c6fcfd76-1231-4c18-8ce4-1bb44770211e"/>
    <xsd:import namespace="6a18a135-7534-45d9-8407-72762dfeafc1"/>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_activity" minOccurs="0"/>
                <xsd:element ref="ns4:SharedWithUsers" minOccurs="0"/>
                <xsd:element ref="ns4:SharedWithDetails" minOccurs="0"/>
                <xsd:element ref="ns4:SharingHintHash" minOccurs="0"/>
                <xsd:element ref="ns3:MediaServiceObjectDetectorVersions" minOccurs="0"/>
                <xsd:element ref="ns3:MediaServiceSearchProperties" minOccurs="0"/>
                <xsd:element ref="ns3:MediaServiceGenerationTime" minOccurs="0"/>
                <xsd:element ref="ns3:MediaServiceEventHashCode" minOccurs="0"/>
                <xsd:element ref="ns3:MediaServiceSystemTags"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fcfd76-1231-4c18-8ce4-1bb4477021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_activity" ma:index="13" nillable="true" ma:displayName="_activity" ma:hidden="true" ma:internalName="_activity">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a18a135-7534-45d9-8407-72762dfeafc1"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element name="SharingHintHash" ma:index="16"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99103F-8549-4AAE-AD02-0CE2C441503A}">
  <ds:schemaRefs>
    <ds:schemaRef ds:uri="http://purl.org/dc/elements/1.1/"/>
    <ds:schemaRef ds:uri="http://schemas.microsoft.com/office/2006/documentManagement/types"/>
    <ds:schemaRef ds:uri="http://purl.org/dc/terms/"/>
    <ds:schemaRef ds:uri="http://purl.org/dc/dcmitype/"/>
    <ds:schemaRef ds:uri="c6fcfd76-1231-4c18-8ce4-1bb44770211e"/>
    <ds:schemaRef ds:uri="6a18a135-7534-45d9-8407-72762dfeafc1"/>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0D3215C-9BCC-4C19-A9CC-08EA9D2D80D8}">
  <ds:schemaRefs>
    <ds:schemaRef ds:uri="http://schemas.microsoft.com/sharepoint/v3/contenttype/forms"/>
  </ds:schemaRefs>
</ds:datastoreItem>
</file>

<file path=customXml/itemProps3.xml><?xml version="1.0" encoding="utf-8"?>
<ds:datastoreItem xmlns:ds="http://schemas.openxmlformats.org/officeDocument/2006/customXml" ds:itemID="{1A44953E-EB48-49DB-9076-8767693D3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fcfd76-1231-4c18-8ce4-1bb44770211e"/>
    <ds:schemaRef ds:uri="6a18a135-7534-45d9-8407-72762dfeafc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Purchasing</vt:lpstr>
      <vt:lpstr>query</vt:lpstr>
      <vt:lpstr>Distribution Log</vt:lpstr>
      <vt:lpstr>Purchasing!Print_Titles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2019-07-11T21:26:29Z</dcterms:created>
  <dcterms:modified xsi:type="dcterms:W3CDTF">2026-04-06T16:32:10Z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0x010100729C1D7AB2E2294D939D8AF2692571E3</vt:lpwstr>
  </property>
</Properties>
</file>